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Skupni_sis\1. INVESTICIJE SI\IM - COLLEGIO DEI NOBILI\19 Razpis Oprema\OPREMA OBJAVA\POPIS - oprema\"/>
    </mc:Choice>
  </mc:AlternateContent>
  <bookViews>
    <workbookView xWindow="0" yWindow="0" windowWidth="28800" windowHeight="14100"/>
  </bookViews>
  <sheets>
    <sheet name="12_REK" sheetId="2" r:id="rId1"/>
  </sheets>
  <externalReferences>
    <externalReference r:id="rId2"/>
    <externalReference r:id="rId3"/>
    <externalReference r:id="rId4"/>
    <externalReference r:id="rId5"/>
  </externalReferences>
  <definedNames>
    <definedName name="DDV">[1]OSNOVA!$B$43</definedName>
    <definedName name="OBJEKT">[1]OSNOVA!$B$37</definedName>
    <definedName name="_xlnm.Print_Area" localSheetId="0">'12_REK'!$A$1:$F$45</definedName>
    <definedName name="_xlnm.Print_Titles" localSheetId="0">'12_REK'!$5:$5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2" l="1"/>
  <c r="A29" i="2"/>
  <c r="A28" i="2"/>
  <c r="A27" i="2"/>
  <c r="A26" i="2"/>
  <c r="A25" i="2"/>
  <c r="B35" i="2" l="1"/>
  <c r="B28" i="2" l="1"/>
  <c r="B27" i="2"/>
  <c r="B26" i="2"/>
  <c r="B25" i="2"/>
</calcChain>
</file>

<file path=xl/sharedStrings.xml><?xml version="1.0" encoding="utf-8"?>
<sst xmlns="http://schemas.openxmlformats.org/spreadsheetml/2006/main" count="25" uniqueCount="24">
  <si>
    <t>verzija: SPK_01</t>
  </si>
  <si>
    <t>© Copyright Savaprojekt d.d.</t>
  </si>
  <si>
    <t>Mestna Občina Koper</t>
  </si>
  <si>
    <t>INVESTITOR:</t>
  </si>
  <si>
    <t>Verdijeva ulica 10, 6000 Koper</t>
  </si>
  <si>
    <t>Prizidava, rekonstrukcija</t>
  </si>
  <si>
    <t>OBJEKT:</t>
  </si>
  <si>
    <t>SESTAVIL:</t>
  </si>
  <si>
    <t>Tina Božičnik, univ.dipl.inž.arh</t>
  </si>
  <si>
    <t>KRAJ IN DATUM:</t>
  </si>
  <si>
    <t>REKAPITULACIJA:</t>
  </si>
  <si>
    <t>Oprema</t>
  </si>
  <si>
    <t>SKUPAJ OPREMA</t>
  </si>
  <si>
    <t>SKUPAJ</t>
  </si>
  <si>
    <t>DDV (22%)</t>
  </si>
  <si>
    <t>SKUPAJ Z DDV (22%)</t>
  </si>
  <si>
    <t xml:space="preserve">  SKUPNA REKAPITULACIJA</t>
  </si>
  <si>
    <t>OPREMA - DOPOLNILO</t>
  </si>
  <si>
    <t>OPREMA</t>
  </si>
  <si>
    <t>Collegio dei Nobili, Gimnazijski trg 7, Koper</t>
  </si>
  <si>
    <t>Krško, oktober 2022, REV.2 - marec 2024, 
REV3 - julij 2024</t>
  </si>
  <si>
    <t>IV.</t>
  </si>
  <si>
    <t>IV.1.</t>
  </si>
  <si>
    <t>IV.2.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</si>
</sst>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;_-@_-"/>
  </numFmts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0" fontId="0" fillId="0" borderId="0" xfId="0" applyAlignment="1">
      <alignment wrapText="1"/>
    </xf>
    <xf numFmtId="0" fontId="0" fillId="0" borderId="1" xfId="0" applyBorder="1"/>
    <xf numFmtId="0" fontId="1" fillId="0" borderId="1" xfId="0" quotePrefix="1" applyFont="1" applyBorder="1"/>
    <xf numFmtId="0" fontId="1" fillId="0" borderId="1" xfId="0" applyFont="1" applyBorder="1"/>
    <xf numFmtId="49" fontId="2" fillId="0" borderId="2" xfId="0" applyNumberFormat="1" applyFont="1" applyBorder="1" applyAlignment="1">
      <alignment vertical="top"/>
    </xf>
    <xf numFmtId="49" fontId="2" fillId="0" borderId="0" xfId="0" applyNumberFormat="1" applyFont="1" applyAlignment="1">
      <alignment horizontal="right" vertical="top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quotePrefix="1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6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vertical="center"/>
    </xf>
    <xf numFmtId="164" fontId="0" fillId="0" borderId="11" xfId="0" applyNumberFormat="1" applyBorder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4" fontId="0" fillId="0" borderId="12" xfId="0" applyNumberForma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15" xfId="0" applyBorder="1" applyAlignment="1">
      <alignment vertical="center"/>
    </xf>
    <xf numFmtId="164" fontId="1" fillId="0" borderId="16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164" fontId="0" fillId="0" borderId="16" xfId="0" applyNumberForma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right"/>
    </xf>
    <xf numFmtId="0" fontId="0" fillId="0" borderId="14" xfId="0" applyFont="1" applyBorder="1" applyAlignment="1">
      <alignment horizontal="left" vertical="center"/>
    </xf>
    <xf numFmtId="164" fontId="0" fillId="0" borderId="1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9C5AE72-E237-4D0A-9AD1-A407912AB4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kK\Desktop\Popis%20GO%20Linhartova%2013_13.7.18_s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kumenti\20286-03%20O&#352;%20in%20Gimnazija%20Koper\002_PZI_REV3\11-NO-18.7.2024\20286-00-Na&#269;rt%20opreme\20286-00-Na&#269;rt%20opreme-pdf\20286-00-PZI-11-NO-popis-REV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kumenti\20286-03%20O&#352;%20in%20Gimnazija%20Koper\002_PZI_REV3\11-NO-18.7.2024\20286-00-Na&#269;rt%20opreme\POPIS%20za%20razpis\20286-00-PZI-11-NO-popis-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kumenti\20286-03%20O&#352;%20in%20Gimnazija%20Koper\002_PZI_REV3\11-NO-18.7.2024\20286-00-Na&#269;rt%20opreme\20286-00-Na&#269;rt%20opreme-pdf\AULA%20MAGNA-MULTIMEDIJSKA%20OPREMA-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REKAPITULACIJA VSEH DEL"/>
      <sheetName val="REKAPITULACIJA"/>
      <sheetName val="REKAPITULACIJA GR. DELA"/>
      <sheetName val="UVOD V PREDRAČUN"/>
      <sheetName val="Pripravljalna dela"/>
      <sheetName val="Rušitvena dela"/>
      <sheetName val="Zidarska dela"/>
      <sheetName val="Betonska dela"/>
      <sheetName val="Tesarska dela"/>
      <sheetName val="Odvodnjavanje"/>
      <sheetName val="Zunanja ureditev"/>
      <sheetName val="Popravilo kanal. ob objektu"/>
      <sheetName val="Gr. dela za EI"/>
      <sheetName val="K-Norma GO dela"/>
      <sheetName val="REKAPITULACIJA OBRT. DELA"/>
      <sheetName val="Krovskokleparska dela"/>
      <sheetName val="Ključavničarska dela"/>
      <sheetName val="Suhomontažna dela"/>
      <sheetName val="Stavbno pohištvo"/>
      <sheetName val="Fasaderska dela"/>
      <sheetName val="Keramičarska dela"/>
      <sheetName val="Kamnoseška dela"/>
      <sheetName val="Obloge tal in sten"/>
      <sheetName val="Slikopleskarska dela"/>
      <sheetName val="HPR_SD_stara verzija"/>
    </sheetNames>
    <sheetDataSet>
      <sheetData sheetId="0">
        <row r="37">
          <cell r="B37" t="str">
            <v>LINHARTOVA 13</v>
          </cell>
        </row>
        <row r="43">
          <cell r="B43">
            <v>0.22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REK"/>
      <sheetName val="1_I.OP"/>
      <sheetName val="1_II.1_OPREMA-TEL"/>
      <sheetName val="1_III.1_OPREMA-ŠOLA"/>
      <sheetName val="1_III.2_SIGNALETIKA"/>
      <sheetName val="KATALOG "/>
    </sheetNames>
    <sheetDataSet>
      <sheetData sheetId="0">
        <row r="25">
          <cell r="A25" t="str">
            <v>II.</v>
          </cell>
        </row>
        <row r="26">
          <cell r="A26" t="str">
            <v>II.1.</v>
          </cell>
        </row>
        <row r="27">
          <cell r="A27" t="str">
            <v>III.</v>
          </cell>
        </row>
        <row r="28">
          <cell r="A28" t="str">
            <v>III.1.</v>
          </cell>
        </row>
        <row r="29">
          <cell r="A29" t="str">
            <v>III.2.</v>
          </cell>
          <cell r="B29" t="str">
            <v>SIGNALETIKA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_REK"/>
      <sheetName val="12_I.OP"/>
      <sheetName val="12_II.SPL_"/>
      <sheetName val="12_III.1_OPREMA-TEL"/>
      <sheetName val="12_IV.2_OPREMA-ŠOLA"/>
      <sheetName val="KATALOG "/>
    </sheetNames>
    <sheetDataSet>
      <sheetData sheetId="0">
        <row r="25">
          <cell r="F25">
            <v>0</v>
          </cell>
        </row>
      </sheetData>
      <sheetData sheetId="1"/>
      <sheetData sheetId="2">
        <row r="7">
          <cell r="A7" t="str">
            <v>II.</v>
          </cell>
        </row>
      </sheetData>
      <sheetData sheetId="3">
        <row r="7">
          <cell r="A7" t="str">
            <v>III.</v>
          </cell>
          <cell r="B7" t="str">
            <v>OPREMA - TELOVADNICA</v>
          </cell>
        </row>
        <row r="25">
          <cell r="B25" t="str">
            <v>TELOVADNICA IN SPREMLJAJOČI PROSTORI</v>
          </cell>
        </row>
      </sheetData>
      <sheetData sheetId="4">
        <row r="7">
          <cell r="A7" t="str">
            <v>IV.</v>
          </cell>
          <cell r="B7" t="str">
            <v>OPREMA - ŠOLA</v>
          </cell>
        </row>
        <row r="24">
          <cell r="B24" t="str">
            <v>OPREMA ŠOLE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11">
          <cell r="B11" t="str">
            <v>AULA MAGNA+ KNJIŽNICI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45"/>
  <sheetViews>
    <sheetView tabSelected="1" view="pageBreakPreview" topLeftCell="A9" zoomScaleNormal="100" zoomScaleSheetLayoutView="100" workbookViewId="0">
      <selection activeCell="F25" sqref="F25:F42"/>
    </sheetView>
  </sheetViews>
  <sheetFormatPr defaultRowHeight="12.75" x14ac:dyDescent="0.2"/>
  <cols>
    <col min="1" max="1" width="6.7109375" customWidth="1"/>
    <col min="2" max="2" width="31.7109375" customWidth="1"/>
    <col min="3" max="3" width="13.7109375" customWidth="1"/>
    <col min="4" max="4" width="7.7109375" customWidth="1"/>
    <col min="5" max="5" width="4.7109375" customWidth="1"/>
    <col min="6" max="6" width="21.7109375" customWidth="1"/>
  </cols>
  <sheetData>
    <row r="1" spans="1:6" s="5" customFormat="1" x14ac:dyDescent="0.2">
      <c r="A1" s="1"/>
      <c r="B1" s="2"/>
      <c r="C1" s="1"/>
      <c r="D1" s="3"/>
      <c r="E1" s="4"/>
      <c r="F1" s="4"/>
    </row>
    <row r="2" spans="1:6" s="5" customFormat="1" x14ac:dyDescent="0.2">
      <c r="A2" s="1"/>
      <c r="B2" s="2"/>
      <c r="C2" s="1"/>
      <c r="D2" s="3"/>
      <c r="E2" s="4"/>
      <c r="F2" s="4"/>
    </row>
    <row r="3" spans="1:6" s="5" customFormat="1" x14ac:dyDescent="0.2">
      <c r="A3" s="6"/>
      <c r="B3" s="7"/>
      <c r="C3" s="8"/>
      <c r="D3" s="6"/>
      <c r="E3" s="6"/>
      <c r="F3" s="6"/>
    </row>
    <row r="4" spans="1:6" s="5" customFormat="1" x14ac:dyDescent="0.2">
      <c r="A4" s="9" t="s">
        <v>0</v>
      </c>
      <c r="B4" s="2"/>
      <c r="C4" s="1"/>
      <c r="D4" s="3"/>
      <c r="E4" s="4"/>
      <c r="F4" s="10" t="s">
        <v>1</v>
      </c>
    </row>
    <row r="6" spans="1:6" ht="18" x14ac:dyDescent="0.25">
      <c r="A6" s="11" t="s">
        <v>16</v>
      </c>
      <c r="B6" s="12"/>
    </row>
    <row r="7" spans="1:6" x14ac:dyDescent="0.2">
      <c r="B7" s="13"/>
      <c r="F7" s="14"/>
    </row>
    <row r="8" spans="1:6" x14ac:dyDescent="0.2">
      <c r="B8" s="13"/>
      <c r="F8" s="14"/>
    </row>
    <row r="9" spans="1:6" x14ac:dyDescent="0.2">
      <c r="B9" s="13"/>
      <c r="C9" s="13" t="s">
        <v>2</v>
      </c>
    </row>
    <row r="10" spans="1:6" x14ac:dyDescent="0.2">
      <c r="A10" s="6" t="s">
        <v>3</v>
      </c>
      <c r="B10" s="7"/>
      <c r="C10" s="8" t="s">
        <v>4</v>
      </c>
      <c r="D10" s="6"/>
      <c r="E10" s="6"/>
      <c r="F10" s="6"/>
    </row>
    <row r="11" spans="1:6" x14ac:dyDescent="0.2">
      <c r="B11" s="15"/>
      <c r="C11" s="13"/>
    </row>
    <row r="12" spans="1:6" x14ac:dyDescent="0.2">
      <c r="B12" s="13"/>
      <c r="C12" s="13" t="s">
        <v>19</v>
      </c>
      <c r="F12" s="14"/>
    </row>
    <row r="13" spans="1:6" x14ac:dyDescent="0.2">
      <c r="A13" s="6" t="s">
        <v>6</v>
      </c>
      <c r="B13" s="7"/>
      <c r="C13" s="13" t="s">
        <v>5</v>
      </c>
      <c r="D13" s="6"/>
      <c r="E13" s="6"/>
      <c r="F13" s="6"/>
    </row>
    <row r="14" spans="1:6" x14ac:dyDescent="0.2">
      <c r="B14" s="15"/>
      <c r="C14" s="13"/>
    </row>
    <row r="15" spans="1:6" x14ac:dyDescent="0.2">
      <c r="A15" s="6" t="s">
        <v>7</v>
      </c>
      <c r="B15" s="7"/>
      <c r="C15" s="8" t="s">
        <v>8</v>
      </c>
      <c r="D15" s="6"/>
      <c r="E15" s="6"/>
      <c r="F15" s="6"/>
    </row>
    <row r="16" spans="1:6" x14ac:dyDescent="0.2">
      <c r="B16" s="15"/>
      <c r="C16" s="13"/>
    </row>
    <row r="17" spans="1:6" ht="28.5" customHeight="1" x14ac:dyDescent="0.2">
      <c r="A17" s="6" t="s">
        <v>9</v>
      </c>
      <c r="B17" s="7"/>
      <c r="C17" s="45" t="s">
        <v>20</v>
      </c>
      <c r="D17" s="45"/>
      <c r="E17" s="45"/>
      <c r="F17" s="45"/>
    </row>
    <row r="18" spans="1:6" x14ac:dyDescent="0.2">
      <c r="B18" s="15"/>
      <c r="C18" s="13"/>
    </row>
    <row r="19" spans="1:6" x14ac:dyDescent="0.2">
      <c r="B19" s="15"/>
      <c r="C19" s="13"/>
    </row>
    <row r="20" spans="1:6" x14ac:dyDescent="0.2">
      <c r="B20" s="13"/>
    </row>
    <row r="21" spans="1:6" x14ac:dyDescent="0.2">
      <c r="A21" s="6" t="s">
        <v>10</v>
      </c>
      <c r="B21" s="7"/>
      <c r="C21" s="8" t="s">
        <v>11</v>
      </c>
      <c r="D21" s="6"/>
      <c r="E21" s="6"/>
      <c r="F21" s="6"/>
    </row>
    <row r="22" spans="1:6" x14ac:dyDescent="0.2">
      <c r="B22" s="15"/>
      <c r="C22" s="13"/>
    </row>
    <row r="23" spans="1:6" x14ac:dyDescent="0.2">
      <c r="A23" s="17"/>
      <c r="B23" s="21"/>
      <c r="C23" s="22"/>
      <c r="D23" s="22"/>
      <c r="E23" s="22"/>
      <c r="F23" s="23"/>
    </row>
    <row r="24" spans="1:6" ht="13.5" thickBot="1" x14ac:dyDescent="0.25">
      <c r="A24" s="17"/>
      <c r="B24" s="21"/>
      <c r="C24" s="22"/>
      <c r="D24" s="22"/>
      <c r="E24" s="22"/>
      <c r="F24" s="23"/>
    </row>
    <row r="25" spans="1:6" x14ac:dyDescent="0.2">
      <c r="A25" s="16" t="str">
        <f>'[2]1_REK'!$A$25</f>
        <v>II.</v>
      </c>
      <c r="B25" s="24" t="str">
        <f>'[3]12_III.1_OPREMA-TEL'!B7</f>
        <v>OPREMA - TELOVADNICA</v>
      </c>
      <c r="C25" s="25"/>
      <c r="D25" s="25"/>
      <c r="E25" s="25"/>
      <c r="F25" s="26"/>
    </row>
    <row r="26" spans="1:6" x14ac:dyDescent="0.2">
      <c r="A26" s="17" t="str">
        <f>'[2]1_REK'!$A$26</f>
        <v>II.1.</v>
      </c>
      <c r="B26" s="27" t="str">
        <f>'[3]12_III.1_OPREMA-TEL'!B25</f>
        <v>TELOVADNICA IN SPREMLJAJOČI PROSTORI</v>
      </c>
      <c r="C26" s="28"/>
      <c r="D26" s="28"/>
      <c r="E26" s="28"/>
      <c r="F26" s="29"/>
    </row>
    <row r="27" spans="1:6" x14ac:dyDescent="0.2">
      <c r="A27" s="16" t="str">
        <f>'[2]1_REK'!$A$27</f>
        <v>III.</v>
      </c>
      <c r="B27" s="30" t="str">
        <f>'[3]12_IV.2_OPREMA-ŠOLA'!B7</f>
        <v>OPREMA - ŠOLA</v>
      </c>
      <c r="C27" s="28"/>
      <c r="D27" s="28"/>
      <c r="E27" s="28"/>
      <c r="F27" s="29"/>
    </row>
    <row r="28" spans="1:6" x14ac:dyDescent="0.2">
      <c r="A28" s="17" t="str">
        <f>'[2]1_REK'!$A$28</f>
        <v>III.1.</v>
      </c>
      <c r="B28" s="31" t="str">
        <f>'[3]12_IV.2_OPREMA-ŠOLA'!B24</f>
        <v>OPREMA ŠOLE</v>
      </c>
      <c r="C28" s="32"/>
      <c r="D28" s="32"/>
      <c r="E28" s="32"/>
      <c r="F28" s="29"/>
    </row>
    <row r="29" spans="1:6" ht="13.5" thickBot="1" x14ac:dyDescent="0.25">
      <c r="A29" s="17" t="str">
        <f>'[2]1_REK'!$A$29</f>
        <v>III.2.</v>
      </c>
      <c r="B29" s="43" t="str">
        <f>'[2]1_REK'!$B$29</f>
        <v>SIGNALETIKA</v>
      </c>
      <c r="C29" s="34"/>
      <c r="D29" s="34"/>
      <c r="E29" s="34"/>
      <c r="F29" s="44"/>
    </row>
    <row r="30" spans="1:6" ht="14.25" thickTop="1" thickBot="1" x14ac:dyDescent="0.25">
      <c r="A30" s="16"/>
      <c r="B30" s="18" t="s">
        <v>12</v>
      </c>
      <c r="C30" s="19"/>
      <c r="D30" s="19"/>
      <c r="E30" s="19"/>
      <c r="F30" s="20"/>
    </row>
    <row r="31" spans="1:6" x14ac:dyDescent="0.2">
      <c r="A31" s="16"/>
      <c r="B31" s="21"/>
      <c r="C31" s="22"/>
      <c r="D31" s="22"/>
      <c r="E31" s="22"/>
      <c r="F31" s="23"/>
    </row>
    <row r="32" spans="1:6" ht="13.5" thickBot="1" x14ac:dyDescent="0.25">
      <c r="A32" s="17"/>
      <c r="B32" s="21"/>
      <c r="C32" s="22"/>
      <c r="D32" s="22"/>
      <c r="E32" s="22"/>
      <c r="F32" s="23"/>
    </row>
    <row r="33" spans="1:6" x14ac:dyDescent="0.2">
      <c r="A33" s="16" t="s">
        <v>21</v>
      </c>
      <c r="B33" s="24" t="s">
        <v>17</v>
      </c>
      <c r="C33" s="25"/>
      <c r="D33" s="25"/>
      <c r="E33" s="25"/>
      <c r="F33" s="26"/>
    </row>
    <row r="34" spans="1:6" x14ac:dyDescent="0.2">
      <c r="A34" s="17" t="s">
        <v>22</v>
      </c>
      <c r="B34" s="27" t="s">
        <v>18</v>
      </c>
      <c r="C34" s="28"/>
      <c r="D34" s="28"/>
      <c r="E34" s="28"/>
      <c r="F34" s="29"/>
    </row>
    <row r="35" spans="1:6" x14ac:dyDescent="0.2">
      <c r="A35" s="17" t="s">
        <v>23</v>
      </c>
      <c r="B35" s="27" t="str">
        <f>[4]List1!$B$11</f>
        <v>AULA MAGNA+ KNJIŽNICI</v>
      </c>
      <c r="C35" s="28"/>
      <c r="D35" s="28"/>
      <c r="E35" s="28"/>
      <c r="F35" s="29"/>
    </row>
    <row r="36" spans="1:6" ht="13.5" thickBot="1" x14ac:dyDescent="0.25">
      <c r="A36" s="16"/>
      <c r="B36" s="33"/>
      <c r="C36" s="34"/>
      <c r="D36" s="34"/>
      <c r="E36" s="34"/>
      <c r="F36" s="35"/>
    </row>
    <row r="37" spans="1:6" ht="14.25" thickTop="1" thickBot="1" x14ac:dyDescent="0.25">
      <c r="A37" s="16"/>
      <c r="B37" s="18" t="s">
        <v>12</v>
      </c>
      <c r="C37" s="19"/>
      <c r="D37" s="19"/>
      <c r="E37" s="19"/>
      <c r="F37" s="20"/>
    </row>
    <row r="38" spans="1:6" x14ac:dyDescent="0.2">
      <c r="A38" s="16"/>
      <c r="B38" s="21"/>
      <c r="C38" s="22"/>
      <c r="D38" s="22"/>
      <c r="E38" s="22"/>
      <c r="F38" s="23"/>
    </row>
    <row r="39" spans="1:6" ht="13.5" thickBot="1" x14ac:dyDescent="0.25">
      <c r="A39" s="36"/>
      <c r="B39" s="21"/>
      <c r="C39" s="22"/>
      <c r="D39" s="22"/>
      <c r="E39" s="22"/>
      <c r="F39" s="23"/>
    </row>
    <row r="40" spans="1:6" x14ac:dyDescent="0.2">
      <c r="B40" s="24" t="s">
        <v>13</v>
      </c>
      <c r="C40" s="37"/>
      <c r="D40" s="37"/>
      <c r="E40" s="37"/>
      <c r="F40" s="38"/>
    </row>
    <row r="41" spans="1:6" ht="13.5" thickBot="1" x14ac:dyDescent="0.25">
      <c r="B41" s="39" t="s">
        <v>14</v>
      </c>
      <c r="C41" s="34"/>
      <c r="D41" s="34"/>
      <c r="E41" s="34"/>
      <c r="F41" s="40"/>
    </row>
    <row r="42" spans="1:6" ht="14.25" thickTop="1" thickBot="1" x14ac:dyDescent="0.25">
      <c r="B42" s="18" t="s">
        <v>15</v>
      </c>
      <c r="C42" s="41"/>
      <c r="D42" s="41"/>
      <c r="E42" s="41"/>
      <c r="F42" s="20"/>
    </row>
    <row r="43" spans="1:6" x14ac:dyDescent="0.2">
      <c r="B43" s="22"/>
      <c r="C43" s="22"/>
      <c r="D43" s="22"/>
      <c r="E43" s="22"/>
      <c r="F43" s="23"/>
    </row>
    <row r="44" spans="1:6" x14ac:dyDescent="0.2">
      <c r="F44" s="42"/>
    </row>
    <row r="45" spans="1:6" x14ac:dyDescent="0.2">
      <c r="F45" s="42"/>
    </row>
  </sheetData>
  <mergeCells count="1">
    <mergeCell ref="C17:F17"/>
  </mergeCells>
  <pageMargins left="0.98425196850393704" right="0.59055118110236227" top="0.59055118110236227" bottom="1.3779527559055118" header="0" footer="0.51181102362204722"/>
  <pageSetup paperSize="9" scale="99" orientation="portrait" r:id="rId1"/>
  <headerFooter>
    <oddFooter xml:space="preserve">&amp;L&amp;8Collegio dei Nobili
Rev_2&amp;C&amp;8&amp;G&amp;10
&amp;R&amp;"Arial,Krepko"&amp;18PZI - 1/1&amp;"Arial,Navadno"&amp;8
Št. projekta: 20286-00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12_REK</vt:lpstr>
      <vt:lpstr>'12_REK'!Print_Area</vt:lpstr>
      <vt:lpstr>'12_REK'!Print_Titles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Božičnik</dc:creator>
  <cp:lastModifiedBy>Alenka Čurin Kavre</cp:lastModifiedBy>
  <dcterms:created xsi:type="dcterms:W3CDTF">2024-05-03T08:24:21Z</dcterms:created>
  <dcterms:modified xsi:type="dcterms:W3CDTF">2024-08-07T09:14:19Z</dcterms:modified>
</cp:coreProperties>
</file>